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44871\05 Aanbestedingsstukken\Gooi- en Vechtstreek\1. Selectieleidraad\Bijlagen en standaardformulieren\"/>
    </mc:Choice>
  </mc:AlternateContent>
  <bookViews>
    <workbookView xWindow="360" yWindow="75" windowWidth="14355" windowHeight="7740"/>
  </bookViews>
  <sheets>
    <sheet name="Optie 1" sheetId="1" r:id="rId1"/>
  </sheets>
  <calcPr calcId="152511"/>
</workbook>
</file>

<file path=xl/calcChain.xml><?xml version="1.0" encoding="utf-8"?>
<calcChain xmlns="http://schemas.openxmlformats.org/spreadsheetml/2006/main">
  <c r="K6" i="1" l="1"/>
  <c r="K7" i="1"/>
  <c r="K9" i="1"/>
  <c r="K10" i="1"/>
  <c r="K11" i="1"/>
  <c r="E18" i="1"/>
  <c r="G17" i="1"/>
  <c r="F17" i="1"/>
  <c r="E17" i="1"/>
  <c r="H31" i="1"/>
  <c r="H32" i="1"/>
  <c r="H33" i="1"/>
  <c r="H34" i="1"/>
  <c r="H35" i="1"/>
  <c r="H36" i="1"/>
  <c r="H37" i="1"/>
  <c r="H38" i="1"/>
  <c r="H39" i="1"/>
  <c r="H30" i="1"/>
  <c r="G18" i="1"/>
  <c r="J6" i="1"/>
  <c r="J7" i="1"/>
  <c r="M7" i="1" s="1"/>
  <c r="J8" i="1"/>
  <c r="J9" i="1"/>
  <c r="M9" i="1" s="1"/>
  <c r="J10" i="1"/>
  <c r="J11" i="1"/>
  <c r="M11" i="1" s="1"/>
  <c r="J12" i="1"/>
  <c r="K12" i="1" s="1"/>
  <c r="J13" i="1"/>
  <c r="J14" i="1"/>
  <c r="K14" i="1" s="1"/>
  <c r="J5" i="1"/>
  <c r="K5" i="1" s="1"/>
  <c r="F18" i="1"/>
  <c r="H15" i="1"/>
  <c r="K8" i="1" l="1"/>
  <c r="M8" i="1" s="1"/>
  <c r="M12" i="1"/>
  <c r="K13" i="1"/>
  <c r="M13" i="1" s="1"/>
  <c r="M10" i="1"/>
  <c r="M6" i="1"/>
  <c r="M5" i="1"/>
  <c r="E19" i="1"/>
  <c r="G19" i="1"/>
  <c r="F19" i="1"/>
  <c r="M14" i="1"/>
  <c r="M15" i="1" l="1"/>
  <c r="H19" i="1"/>
  <c r="M19" i="1" s="1"/>
  <c r="O17" i="1" l="1"/>
</calcChain>
</file>

<file path=xl/sharedStrings.xml><?xml version="1.0" encoding="utf-8"?>
<sst xmlns="http://schemas.openxmlformats.org/spreadsheetml/2006/main" count="66" uniqueCount="31">
  <si>
    <t>punten</t>
  </si>
  <si>
    <t>Punten</t>
  </si>
  <si>
    <t>Weging</t>
  </si>
  <si>
    <t>%</t>
  </si>
  <si>
    <t>Score</t>
  </si>
  <si>
    <t>Eindscore</t>
  </si>
  <si>
    <t>Met referentie voldoen aan</t>
  </si>
  <si>
    <t>Gegadigde scoort punten voor:</t>
  </si>
  <si>
    <t>I</t>
  </si>
  <si>
    <t>II</t>
  </si>
  <si>
    <t>III</t>
  </si>
  <si>
    <t>IV</t>
  </si>
  <si>
    <t>Kerncompetentie</t>
  </si>
  <si>
    <t>Referentie</t>
  </si>
  <si>
    <t># keer voldaan aan kerncompetentie</t>
  </si>
  <si>
    <t>a</t>
  </si>
  <si>
    <t>b</t>
  </si>
  <si>
    <t>c</t>
  </si>
  <si>
    <t>d</t>
  </si>
  <si>
    <t xml:space="preserve">Met 1 referentie voldaan aan kerncompetentie = </t>
  </si>
  <si>
    <t xml:space="preserve">Met 2 referenties voldaan aan kerncompetentie = </t>
  </si>
  <si>
    <t xml:space="preserve">Met 3 referenties voldaan aan kerncompetentie = </t>
  </si>
  <si>
    <t>Kerncompetenties (horizontaal)</t>
  </si>
  <si>
    <t>Referenties (verticaal)</t>
  </si>
  <si>
    <t>kerncompetentie =</t>
  </si>
  <si>
    <t>kerncompetenties =</t>
  </si>
  <si>
    <t>Hoogste # punten</t>
  </si>
  <si>
    <t>min. 1 in I, II, III, IV</t>
  </si>
  <si>
    <t>Score # referenties</t>
  </si>
  <si>
    <t>Rekenvoorbeeld Selectiecriteria Gebiedscontract Gooi en Vechstreek (simuleren = alleen blauwe cellen aanpassen!)</t>
  </si>
  <si>
    <r>
      <rPr>
        <b/>
        <sz val="10"/>
        <color theme="1"/>
        <rFont val="Calibri"/>
        <family val="2"/>
        <scheme val="minor"/>
      </rPr>
      <t>Gegadigde selecteert zijn 'beste' 3 projecten (referenties). Deze worden beoordeeld op:</t>
    </r>
    <r>
      <rPr>
        <sz val="10"/>
        <color theme="1"/>
        <rFont val="Calibri"/>
        <family val="2"/>
        <scheme val="minor"/>
      </rPr>
      <t xml:space="preserve">
1) totaal aantal kerncompetenties waaraan voldaan wordt (horizontaal) 
2) totaal aantal kerncompetenties waaraan binnen 1 referentie voldaan wordt (verticaal)
</t>
    </r>
    <r>
      <rPr>
        <b/>
        <sz val="10"/>
        <color theme="1"/>
        <rFont val="Calibri"/>
        <family val="2"/>
        <scheme val="minor"/>
      </rPr>
      <t xml:space="preserve">1) Horizontaal: </t>
    </r>
    <r>
      <rPr>
        <sz val="10"/>
        <color theme="1"/>
        <rFont val="Calibri"/>
        <family val="2"/>
        <scheme val="minor"/>
      </rPr>
      <t xml:space="preserve">
* Per kerncompetentie wordt gekeken hoe vaak aan deze kerncompetitie wordt voldaan. De score wordt toegekend in verhouding 6-8-10 (1x, 2x, 3x voldoen)
* De punten worden vermenigvuldigd met een weegfactor (%), daaruit volgt een score per kerncompetentie. De som van de scores van alle kerncompetenties resulteert in een totaalscore tussen de 0-10
</t>
    </r>
    <r>
      <rPr>
        <b/>
        <sz val="10"/>
        <color theme="1"/>
        <rFont val="Calibri"/>
        <family val="2"/>
        <scheme val="minor"/>
      </rPr>
      <t>2) Verticaal:</t>
    </r>
    <r>
      <rPr>
        <sz val="10"/>
        <color theme="1"/>
        <rFont val="Calibri"/>
        <family val="2"/>
        <scheme val="minor"/>
      </rPr>
      <t xml:space="preserve">
Per referentie wordt gekeken aan hoeveel kerncompetenties de referentie voldoet. De score wordt toegekend:
* Aan het totaal aantal kerncompetenties waaraan de referentie voldoet (ongeacht de categorie): 
1 kerncompetentie = 1 punt, 10 kerncompetenties = 100 punten. Tussenliggende punten worden exponentieel toegekend (zie overzicht hiernaast).
* Indien de referentie ten minste 1 kerncompetentie in zowel categorie I, II, III of IV scoort dan geeft dit 50 punten.
* De hoogste score (of voor totaal aantal kerncompetenties, of voor ten minste 1 kerncompetentie in alle categorien) bepaald de behaalde punten voor de referentie (maximaal 100).
* Voor elke referentie zijn maximaal 100 punten te verdienen, voor de 3 referenties zijn dus maximaal 300 punten te verdienen. Het aantal punten wordt gedeeld door 30 wat resulteert in een totaalscore tussen de 0-10.
</t>
    </r>
    <r>
      <rPr>
        <b/>
        <sz val="10"/>
        <color theme="1"/>
        <rFont val="Calibri"/>
        <family val="2"/>
        <scheme val="minor"/>
      </rPr>
      <t>Totaal:</t>
    </r>
    <r>
      <rPr>
        <sz val="10"/>
        <color theme="1"/>
        <rFont val="Calibri"/>
        <family val="2"/>
        <scheme val="minor"/>
      </rPr>
      <t xml:space="preserve">
De totaalscore horizontaal + verticaal wordt gemiddeld en dat geeft de eindscore (tussen 0-10)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</si>
</sst>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5" xfId="0" applyBorder="1"/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31" xfId="0" applyBorder="1"/>
    <xf numFmtId="0" fontId="1" fillId="2" borderId="35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" xfId="0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0" fillId="0" borderId="0" xfId="0" applyNumberFormat="1" applyBorder="1"/>
    <xf numFmtId="2" fontId="0" fillId="0" borderId="3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2" fontId="0" fillId="0" borderId="35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7" fillId="0" borderId="0" xfId="0" applyNumberFormat="1" applyFont="1"/>
    <xf numFmtId="0" fontId="0" fillId="0" borderId="29" xfId="0" applyBorder="1"/>
    <xf numFmtId="0" fontId="0" fillId="0" borderId="28" xfId="0" applyBorder="1"/>
    <xf numFmtId="0" fontId="0" fillId="0" borderId="21" xfId="0" applyBorder="1"/>
    <xf numFmtId="1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Font="1" applyAlignment="1">
      <alignment vertical="center" wrapText="1"/>
    </xf>
    <xf numFmtId="0" fontId="3" fillId="0" borderId="5" xfId="0" applyFont="1" applyBorder="1"/>
    <xf numFmtId="0" fontId="3" fillId="0" borderId="41" xfId="0" applyFont="1" applyBorder="1"/>
    <xf numFmtId="0" fontId="0" fillId="0" borderId="42" xfId="0" applyBorder="1" applyAlignment="1">
      <alignment horizontal="center"/>
    </xf>
    <xf numFmtId="0" fontId="3" fillId="0" borderId="0" xfId="0" applyFont="1" applyBorder="1"/>
    <xf numFmtId="0" fontId="0" fillId="0" borderId="5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0" fontId="4" fillId="0" borderId="0" xfId="0" applyFont="1" applyBorder="1"/>
    <xf numFmtId="0" fontId="9" fillId="0" borderId="0" xfId="0" applyFont="1" applyBorder="1"/>
    <xf numFmtId="0" fontId="8" fillId="0" borderId="0" xfId="0" applyFont="1" applyBorder="1"/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8" fillId="0" borderId="0" xfId="0" applyFont="1" applyFill="1" applyBorder="1"/>
    <xf numFmtId="1" fontId="8" fillId="0" borderId="0" xfId="1" applyNumberFormat="1" applyFont="1" applyFill="1" applyBorder="1"/>
    <xf numFmtId="1" fontId="0" fillId="0" borderId="14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47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0" fontId="8" fillId="0" borderId="20" xfId="0" applyFont="1" applyBorder="1" applyAlignment="1">
      <alignment vertical="top" wrapText="1"/>
    </xf>
    <xf numFmtId="0" fontId="8" fillId="0" borderId="49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45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2" xfId="0" applyBorder="1" applyAlignment="1">
      <alignment horizontal="left"/>
    </xf>
    <xf numFmtId="0" fontId="1" fillId="3" borderId="29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3" borderId="14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32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3" xfId="0" applyFill="1" applyBorder="1" applyAlignment="1" applyProtection="1">
      <alignment horizontal="center"/>
      <protection locked="0"/>
    </xf>
    <xf numFmtId="0" fontId="0" fillId="3" borderId="43" xfId="0" applyFill="1" applyBorder="1" applyAlignment="1" applyProtection="1">
      <alignment horizontal="center"/>
      <protection locked="0"/>
    </xf>
    <xf numFmtId="0" fontId="0" fillId="3" borderId="30" xfId="0" applyFill="1" applyBorder="1" applyAlignment="1" applyProtection="1">
      <alignment horizont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34" xfId="0" applyFill="1" applyBorder="1" applyAlignment="1" applyProtection="1">
      <alignment horizontal="center"/>
      <protection locked="0"/>
    </xf>
  </cellXfs>
  <cellStyles count="2">
    <cellStyle name="Procent" xfId="1" builtinId="5"/>
    <cellStyle name="Standaard" xfId="0" builtinId="0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zoomScaleNormal="100" workbookViewId="0">
      <selection activeCell="P11" sqref="P11"/>
    </sheetView>
  </sheetViews>
  <sheetFormatPr defaultRowHeight="15" x14ac:dyDescent="0.25"/>
  <cols>
    <col min="1" max="1" width="6.7109375" customWidth="1"/>
    <col min="2" max="3" width="5.7109375" customWidth="1"/>
    <col min="4" max="4" width="6.140625" customWidth="1"/>
    <col min="5" max="5" width="6.7109375" customWidth="1"/>
    <col min="6" max="7" width="7.7109375" customWidth="1"/>
    <col min="8" max="8" width="8.7109375" customWidth="1"/>
    <col min="9" max="9" width="6.28515625" customWidth="1"/>
    <col min="10" max="10" width="17.28515625" customWidth="1"/>
    <col min="11" max="11" width="8.85546875" customWidth="1"/>
    <col min="12" max="12" width="4.140625" customWidth="1"/>
    <col min="13" max="13" width="8" customWidth="1"/>
    <col min="14" max="14" width="10.5703125" customWidth="1"/>
    <col min="15" max="15" width="9.5703125" bestFit="1" customWidth="1"/>
    <col min="16" max="16" width="34.42578125" customWidth="1"/>
  </cols>
  <sheetData>
    <row r="1" spans="1:16" ht="15.75" thickBot="1" x14ac:dyDescent="0.3">
      <c r="A1" s="68" t="s">
        <v>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</row>
    <row r="2" spans="1:16" ht="15.75" thickBot="1" x14ac:dyDescent="0.3"/>
    <row r="3" spans="1:16" ht="15" customHeight="1" x14ac:dyDescent="0.25">
      <c r="C3" s="2"/>
      <c r="D3" s="5"/>
      <c r="E3" s="75" t="s">
        <v>13</v>
      </c>
      <c r="F3" s="76"/>
      <c r="G3" s="76"/>
      <c r="H3" s="21" t="s">
        <v>2</v>
      </c>
      <c r="I3" s="17"/>
      <c r="J3" s="71" t="s">
        <v>14</v>
      </c>
      <c r="K3" s="73" t="s">
        <v>1</v>
      </c>
      <c r="M3" s="80" t="s">
        <v>4</v>
      </c>
    </row>
    <row r="4" spans="1:16" ht="15.75" thickBot="1" x14ac:dyDescent="0.3">
      <c r="C4" s="2"/>
      <c r="D4" s="5"/>
      <c r="E4" s="7">
        <v>1</v>
      </c>
      <c r="F4" s="8">
        <v>2</v>
      </c>
      <c r="G4" s="20">
        <v>3</v>
      </c>
      <c r="H4" s="22" t="s">
        <v>3</v>
      </c>
      <c r="I4" s="2"/>
      <c r="J4" s="72"/>
      <c r="K4" s="74"/>
      <c r="M4" s="81"/>
    </row>
    <row r="5" spans="1:16" x14ac:dyDescent="0.25">
      <c r="B5" s="77" t="s">
        <v>12</v>
      </c>
      <c r="C5" s="39" t="s">
        <v>8</v>
      </c>
      <c r="D5" s="14" t="s">
        <v>15</v>
      </c>
      <c r="E5" s="82">
        <v>1</v>
      </c>
      <c r="F5" s="83">
        <v>0</v>
      </c>
      <c r="G5" s="84">
        <v>0</v>
      </c>
      <c r="H5" s="49">
        <v>10</v>
      </c>
      <c r="I5" s="18"/>
      <c r="J5" s="6">
        <f>COUNTIF(E5:G5,1)</f>
        <v>1</v>
      </c>
      <c r="K5" s="11">
        <f>IF(J5=0,0,(IF(J5=1,$H$25,IF(J5=2,$H$26,$H$27))))</f>
        <v>6</v>
      </c>
      <c r="M5" s="30">
        <f>H5%*K5</f>
        <v>0.60000000000000009</v>
      </c>
    </row>
    <row r="6" spans="1:16" x14ac:dyDescent="0.25">
      <c r="B6" s="78"/>
      <c r="C6" s="2"/>
      <c r="D6" s="15" t="s">
        <v>16</v>
      </c>
      <c r="E6" s="85">
        <v>1</v>
      </c>
      <c r="F6" s="86">
        <v>1</v>
      </c>
      <c r="G6" s="87">
        <v>1</v>
      </c>
      <c r="H6" s="50">
        <v>5</v>
      </c>
      <c r="I6" s="18"/>
      <c r="J6" s="3">
        <f t="shared" ref="J6:J14" si="0">COUNTIF(E6:G6,1)</f>
        <v>3</v>
      </c>
      <c r="K6" s="12">
        <f t="shared" ref="K6:K14" si="1">IF(J6=0,0,(IF(J6=1,$H$25,IF(J6=2,$H$26,$H$27))))</f>
        <v>10</v>
      </c>
      <c r="M6" s="31">
        <f t="shared" ref="M6:M14" si="2">H6%*K6</f>
        <v>0.5</v>
      </c>
    </row>
    <row r="7" spans="1:16" x14ac:dyDescent="0.25">
      <c r="B7" s="78"/>
      <c r="C7" s="2"/>
      <c r="D7" s="15" t="s">
        <v>17</v>
      </c>
      <c r="E7" s="85">
        <v>0</v>
      </c>
      <c r="F7" s="86">
        <v>1</v>
      </c>
      <c r="G7" s="87">
        <v>1</v>
      </c>
      <c r="H7" s="50">
        <v>5</v>
      </c>
      <c r="I7" s="18"/>
      <c r="J7" s="3">
        <f t="shared" si="0"/>
        <v>2</v>
      </c>
      <c r="K7" s="12">
        <f t="shared" si="1"/>
        <v>8</v>
      </c>
      <c r="M7" s="31">
        <f t="shared" si="2"/>
        <v>0.4</v>
      </c>
    </row>
    <row r="8" spans="1:16" x14ac:dyDescent="0.25">
      <c r="B8" s="78"/>
      <c r="C8" s="2"/>
      <c r="D8" s="15" t="s">
        <v>18</v>
      </c>
      <c r="E8" s="85">
        <v>0</v>
      </c>
      <c r="F8" s="86">
        <v>1</v>
      </c>
      <c r="G8" s="87">
        <v>1</v>
      </c>
      <c r="H8" s="50">
        <v>5</v>
      </c>
      <c r="I8" s="18"/>
      <c r="J8" s="3">
        <f t="shared" si="0"/>
        <v>2</v>
      </c>
      <c r="K8" s="12">
        <f t="shared" si="1"/>
        <v>8</v>
      </c>
      <c r="M8" s="31">
        <f t="shared" si="2"/>
        <v>0.4</v>
      </c>
    </row>
    <row r="9" spans="1:16" x14ac:dyDescent="0.25">
      <c r="B9" s="78"/>
      <c r="C9" s="40" t="s">
        <v>9</v>
      </c>
      <c r="D9" s="15" t="s">
        <v>15</v>
      </c>
      <c r="E9" s="85">
        <v>1</v>
      </c>
      <c r="F9" s="86">
        <v>1</v>
      </c>
      <c r="G9" s="87">
        <v>1</v>
      </c>
      <c r="H9" s="50">
        <v>10</v>
      </c>
      <c r="I9" s="18"/>
      <c r="J9" s="3">
        <f t="shared" si="0"/>
        <v>3</v>
      </c>
      <c r="K9" s="12">
        <f t="shared" si="1"/>
        <v>10</v>
      </c>
      <c r="M9" s="31">
        <f t="shared" si="2"/>
        <v>1</v>
      </c>
    </row>
    <row r="10" spans="1:16" x14ac:dyDescent="0.25">
      <c r="B10" s="78"/>
      <c r="C10" s="1"/>
      <c r="D10" s="41" t="s">
        <v>17</v>
      </c>
      <c r="E10" s="88">
        <v>0</v>
      </c>
      <c r="F10" s="89">
        <v>0</v>
      </c>
      <c r="G10" s="90">
        <v>1</v>
      </c>
      <c r="H10" s="49">
        <v>5</v>
      </c>
      <c r="I10" s="18"/>
      <c r="J10" s="3">
        <f t="shared" si="0"/>
        <v>1</v>
      </c>
      <c r="K10" s="12">
        <f t="shared" si="1"/>
        <v>6</v>
      </c>
      <c r="M10" s="31">
        <f t="shared" si="2"/>
        <v>0.30000000000000004</v>
      </c>
    </row>
    <row r="11" spans="1:16" x14ac:dyDescent="0.25">
      <c r="B11" s="78"/>
      <c r="C11" s="40" t="s">
        <v>10</v>
      </c>
      <c r="D11" s="15" t="s">
        <v>15</v>
      </c>
      <c r="E11" s="85">
        <v>0</v>
      </c>
      <c r="F11" s="86">
        <v>1</v>
      </c>
      <c r="G11" s="87">
        <v>1</v>
      </c>
      <c r="H11" s="50">
        <v>15</v>
      </c>
      <c r="I11" s="18"/>
      <c r="J11" s="3">
        <f t="shared" si="0"/>
        <v>2</v>
      </c>
      <c r="K11" s="12">
        <f t="shared" si="1"/>
        <v>8</v>
      </c>
      <c r="M11" s="31">
        <f t="shared" si="2"/>
        <v>1.2</v>
      </c>
    </row>
    <row r="12" spans="1:16" x14ac:dyDescent="0.25">
      <c r="B12" s="78"/>
      <c r="C12" s="42"/>
      <c r="D12" s="15" t="s">
        <v>16</v>
      </c>
      <c r="E12" s="85">
        <v>1</v>
      </c>
      <c r="F12" s="86">
        <v>1</v>
      </c>
      <c r="G12" s="87">
        <v>1</v>
      </c>
      <c r="H12" s="50">
        <v>15</v>
      </c>
      <c r="I12" s="18"/>
      <c r="J12" s="3">
        <f t="shared" si="0"/>
        <v>3</v>
      </c>
      <c r="K12" s="12">
        <f t="shared" si="1"/>
        <v>10</v>
      </c>
      <c r="M12" s="31">
        <f t="shared" si="2"/>
        <v>1.5</v>
      </c>
    </row>
    <row r="13" spans="1:16" x14ac:dyDescent="0.25">
      <c r="B13" s="78"/>
      <c r="C13" s="40" t="s">
        <v>11</v>
      </c>
      <c r="D13" s="15" t="s">
        <v>15</v>
      </c>
      <c r="E13" s="85">
        <v>1</v>
      </c>
      <c r="F13" s="86">
        <v>0</v>
      </c>
      <c r="G13" s="87">
        <v>1</v>
      </c>
      <c r="H13" s="50">
        <v>15</v>
      </c>
      <c r="I13" s="18"/>
      <c r="J13" s="3">
        <f t="shared" si="0"/>
        <v>2</v>
      </c>
      <c r="K13" s="12">
        <f t="shared" si="1"/>
        <v>8</v>
      </c>
      <c r="M13" s="31">
        <f t="shared" si="2"/>
        <v>1.2</v>
      </c>
    </row>
    <row r="14" spans="1:16" ht="15.75" thickBot="1" x14ac:dyDescent="0.3">
      <c r="B14" s="79"/>
      <c r="C14" s="9"/>
      <c r="D14" s="16" t="s">
        <v>16</v>
      </c>
      <c r="E14" s="91">
        <v>0</v>
      </c>
      <c r="F14" s="92">
        <v>0</v>
      </c>
      <c r="G14" s="93">
        <v>0</v>
      </c>
      <c r="H14" s="51">
        <v>15</v>
      </c>
      <c r="I14" s="18"/>
      <c r="J14" s="4">
        <f t="shared" si="0"/>
        <v>0</v>
      </c>
      <c r="K14" s="13">
        <f t="shared" si="1"/>
        <v>0</v>
      </c>
      <c r="L14" s="2"/>
      <c r="M14" s="31">
        <f t="shared" si="2"/>
        <v>0</v>
      </c>
    </row>
    <row r="15" spans="1:16" ht="15.75" thickBot="1" x14ac:dyDescent="0.3">
      <c r="D15" s="10"/>
      <c r="E15" s="10"/>
      <c r="F15" s="10"/>
      <c r="G15" s="10"/>
      <c r="H15" s="24">
        <f>SUM(H5:H14)</f>
        <v>100</v>
      </c>
      <c r="I15" s="2"/>
      <c r="K15" s="43"/>
      <c r="L15" s="26"/>
      <c r="M15" s="28">
        <f>SUM(M5:M14)</f>
        <v>7.1000000000000005</v>
      </c>
    </row>
    <row r="16" spans="1:16" ht="15.75" thickBot="1" x14ac:dyDescent="0.3">
      <c r="D16" s="2"/>
      <c r="E16" s="2"/>
      <c r="F16" s="2"/>
      <c r="G16" s="2"/>
      <c r="H16" s="25"/>
      <c r="I16" s="2"/>
      <c r="K16" s="18"/>
      <c r="L16" s="26"/>
      <c r="M16" s="18"/>
      <c r="O16" s="23" t="s">
        <v>5</v>
      </c>
    </row>
    <row r="17" spans="1:20" ht="15.75" thickBot="1" x14ac:dyDescent="0.3">
      <c r="B17" s="65" t="s">
        <v>28</v>
      </c>
      <c r="C17" s="66"/>
      <c r="D17" s="67"/>
      <c r="E17" s="54">
        <f>(SUM(E5:E14)^(2))</f>
        <v>25</v>
      </c>
      <c r="F17" s="36">
        <f t="shared" ref="F17" si="3">(SUM(F5:F14)^(2))</f>
        <v>36</v>
      </c>
      <c r="G17" s="55">
        <f>(SUM(G5:G14)^(2))</f>
        <v>64</v>
      </c>
      <c r="I17" s="27"/>
      <c r="J17" s="32"/>
      <c r="O17" s="28">
        <f>(M15+M19)/2</f>
        <v>6.0500000000000007</v>
      </c>
    </row>
    <row r="18" spans="1:20" ht="15.75" thickBot="1" x14ac:dyDescent="0.3">
      <c r="B18" s="63" t="s">
        <v>27</v>
      </c>
      <c r="C18" s="64"/>
      <c r="D18" s="64"/>
      <c r="E18" s="56">
        <f>IF(SUM(E5:E8)&gt;0,(IF(SUM(E9:E10)&gt;0,(IF(SUM(E11:E12)&gt;0,(IF(SUM(E13:E14)&gt;0,50,0)),0)),0)),0)</f>
        <v>50</v>
      </c>
      <c r="F18" s="37">
        <f>IF(SUM(F5:F8)&gt;0,(IF(SUM(F9:F10)&gt;0,(IF(SUM(F11:F12)&gt;0,(IF(SUM(F13:F14)&gt;0,50,0)),0)),0)),0)</f>
        <v>0</v>
      </c>
      <c r="G18" s="13">
        <f>IF(SUM(G5:G8)&gt;0,(IF(SUM(G9:G10)&gt;0,(IF(SUM(G11:G12)&gt;0,(IF(SUM(G13:G14)&gt;0,50,0)),0)),0)),0)</f>
        <v>50</v>
      </c>
      <c r="H18" s="25"/>
      <c r="I18" s="2"/>
      <c r="K18" s="18"/>
      <c r="L18" s="26"/>
      <c r="M18" s="18"/>
    </row>
    <row r="19" spans="1:20" ht="15.75" thickBot="1" x14ac:dyDescent="0.3">
      <c r="B19" s="33" t="s">
        <v>26</v>
      </c>
      <c r="C19" s="34"/>
      <c r="D19" s="35"/>
      <c r="E19" s="57">
        <f>MAX(E17:E18)</f>
        <v>50</v>
      </c>
      <c r="F19" s="58">
        <f t="shared" ref="F19:G19" si="4">MAX(F17:F18)</f>
        <v>36</v>
      </c>
      <c r="G19" s="59">
        <f t="shared" si="4"/>
        <v>64</v>
      </c>
      <c r="H19" s="45">
        <f>SUM(E19:G19)</f>
        <v>150</v>
      </c>
      <c r="I19" s="2"/>
      <c r="K19" s="44"/>
      <c r="L19" s="29"/>
      <c r="M19" s="28">
        <f>H19/30</f>
        <v>5</v>
      </c>
    </row>
    <row r="20" spans="1:20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2"/>
      <c r="R20" s="2"/>
      <c r="S20" s="2"/>
      <c r="T20" s="2"/>
    </row>
    <row r="21" spans="1:2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" customHeight="1" x14ac:dyDescent="0.25">
      <c r="A22" s="46" t="s">
        <v>7</v>
      </c>
      <c r="B22" s="2"/>
      <c r="C22" s="2"/>
      <c r="D22" s="2"/>
      <c r="E22" s="2"/>
      <c r="F22" s="2"/>
      <c r="G22" s="2"/>
      <c r="H22" s="2"/>
      <c r="I22" s="2"/>
      <c r="J22" s="61" t="s">
        <v>30</v>
      </c>
      <c r="K22" s="62"/>
      <c r="L22" s="62"/>
      <c r="M22" s="62"/>
      <c r="N22" s="62"/>
      <c r="O22" s="62"/>
      <c r="P22" s="62"/>
      <c r="Q22" s="38"/>
      <c r="R22" s="2"/>
      <c r="S22" s="2"/>
      <c r="T22" s="2"/>
    </row>
    <row r="23" spans="1:20" ht="15" customHeight="1" x14ac:dyDescent="0.25">
      <c r="A23" s="46"/>
      <c r="B23" s="2"/>
      <c r="C23" s="2"/>
      <c r="D23" s="2"/>
      <c r="E23" s="2"/>
      <c r="F23" s="2"/>
      <c r="G23" s="2"/>
      <c r="H23" s="2"/>
      <c r="I23" s="2"/>
      <c r="J23" s="61"/>
      <c r="K23" s="62"/>
      <c r="L23" s="62"/>
      <c r="M23" s="62"/>
      <c r="N23" s="62"/>
      <c r="O23" s="62"/>
      <c r="P23" s="62"/>
      <c r="Q23" s="38"/>
      <c r="R23" s="2"/>
      <c r="S23" s="2"/>
      <c r="T23" s="2"/>
    </row>
    <row r="24" spans="1:20" ht="15" customHeight="1" x14ac:dyDescent="0.25">
      <c r="A24" s="47" t="s">
        <v>22</v>
      </c>
      <c r="B24" s="48"/>
      <c r="C24" s="48"/>
      <c r="D24" s="48"/>
      <c r="E24" s="48"/>
      <c r="F24" s="48"/>
      <c r="G24" s="48"/>
      <c r="H24" s="48"/>
      <c r="I24" s="48"/>
      <c r="J24" s="61"/>
      <c r="K24" s="62"/>
      <c r="L24" s="62"/>
      <c r="M24" s="62"/>
      <c r="N24" s="62"/>
      <c r="O24" s="62"/>
      <c r="P24" s="62"/>
      <c r="Q24" s="38"/>
      <c r="R24" s="19"/>
      <c r="S24" s="19"/>
    </row>
    <row r="25" spans="1:20" x14ac:dyDescent="0.25">
      <c r="A25" s="48" t="s">
        <v>19</v>
      </c>
      <c r="B25" s="48"/>
      <c r="C25" s="48"/>
      <c r="D25" s="48"/>
      <c r="E25" s="48"/>
      <c r="F25" s="48"/>
      <c r="G25" s="48"/>
      <c r="H25" s="52">
        <v>6</v>
      </c>
      <c r="I25" s="48" t="s">
        <v>0</v>
      </c>
      <c r="J25" s="61"/>
      <c r="K25" s="62"/>
      <c r="L25" s="62"/>
      <c r="M25" s="62"/>
      <c r="N25" s="62"/>
      <c r="O25" s="62"/>
      <c r="P25" s="62"/>
      <c r="Q25" s="38"/>
      <c r="R25" s="19"/>
      <c r="S25" s="19"/>
    </row>
    <row r="26" spans="1:20" ht="15" customHeight="1" x14ac:dyDescent="0.25">
      <c r="A26" s="48" t="s">
        <v>20</v>
      </c>
      <c r="B26" s="48"/>
      <c r="C26" s="48"/>
      <c r="D26" s="48"/>
      <c r="E26" s="48"/>
      <c r="F26" s="48"/>
      <c r="G26" s="48"/>
      <c r="H26" s="52">
        <v>8</v>
      </c>
      <c r="I26" s="48" t="s">
        <v>0</v>
      </c>
      <c r="J26" s="61"/>
      <c r="K26" s="62"/>
      <c r="L26" s="62"/>
      <c r="M26" s="62"/>
      <c r="N26" s="62"/>
      <c r="O26" s="62"/>
      <c r="P26" s="62"/>
      <c r="Q26" s="38"/>
      <c r="R26" s="19"/>
      <c r="S26" s="19"/>
    </row>
    <row r="27" spans="1:20" x14ac:dyDescent="0.25">
      <c r="A27" s="48" t="s">
        <v>21</v>
      </c>
      <c r="B27" s="48"/>
      <c r="C27" s="48"/>
      <c r="D27" s="48"/>
      <c r="E27" s="48"/>
      <c r="F27" s="48"/>
      <c r="G27" s="48"/>
      <c r="H27" s="52">
        <v>10</v>
      </c>
      <c r="I27" s="48" t="s">
        <v>0</v>
      </c>
      <c r="J27" s="61"/>
      <c r="K27" s="62"/>
      <c r="L27" s="62"/>
      <c r="M27" s="62"/>
      <c r="N27" s="62"/>
      <c r="O27" s="62"/>
      <c r="P27" s="62"/>
      <c r="Q27" s="38"/>
      <c r="R27" s="19"/>
      <c r="S27" s="19"/>
    </row>
    <row r="28" spans="1:20" x14ac:dyDescent="0.25">
      <c r="A28" s="48"/>
      <c r="B28" s="48"/>
      <c r="C28" s="48"/>
      <c r="D28" s="48"/>
      <c r="E28" s="48"/>
      <c r="F28" s="48"/>
      <c r="G28" s="48"/>
      <c r="H28" s="52"/>
      <c r="I28" s="48"/>
      <c r="J28" s="61"/>
      <c r="K28" s="62"/>
      <c r="L28" s="62"/>
      <c r="M28" s="62"/>
      <c r="N28" s="62"/>
      <c r="O28" s="62"/>
      <c r="P28" s="62"/>
      <c r="Q28" s="38"/>
      <c r="R28" s="19"/>
      <c r="S28" s="19"/>
    </row>
    <row r="29" spans="1:20" x14ac:dyDescent="0.25">
      <c r="A29" s="47" t="s">
        <v>23</v>
      </c>
      <c r="B29" s="48"/>
      <c r="C29" s="48"/>
      <c r="D29" s="48"/>
      <c r="E29" s="48"/>
      <c r="F29" s="48"/>
      <c r="G29" s="48"/>
      <c r="H29" s="52"/>
      <c r="I29" s="48"/>
      <c r="J29" s="61"/>
      <c r="K29" s="62"/>
      <c r="L29" s="62"/>
      <c r="M29" s="62"/>
      <c r="N29" s="62"/>
      <c r="O29" s="62"/>
      <c r="P29" s="62"/>
      <c r="Q29" s="38"/>
      <c r="R29" s="19"/>
      <c r="S29" s="19"/>
    </row>
    <row r="30" spans="1:20" x14ac:dyDescent="0.25">
      <c r="A30" s="48" t="s">
        <v>6</v>
      </c>
      <c r="B30" s="48"/>
      <c r="C30" s="48"/>
      <c r="D30" s="48"/>
      <c r="E30" s="48">
        <v>1</v>
      </c>
      <c r="F30" s="48" t="s">
        <v>24</v>
      </c>
      <c r="G30" s="2"/>
      <c r="H30" s="53">
        <f>(E30^2)</f>
        <v>1</v>
      </c>
      <c r="I30" s="48" t="s">
        <v>0</v>
      </c>
      <c r="J30" s="61"/>
      <c r="K30" s="62"/>
      <c r="L30" s="62"/>
      <c r="M30" s="62"/>
      <c r="N30" s="62"/>
      <c r="O30" s="62"/>
      <c r="P30" s="62"/>
      <c r="Q30" s="38"/>
      <c r="R30" s="19"/>
      <c r="S30" s="19"/>
    </row>
    <row r="31" spans="1:20" x14ac:dyDescent="0.25">
      <c r="A31" s="48" t="s">
        <v>6</v>
      </c>
      <c r="B31" s="48"/>
      <c r="C31" s="48"/>
      <c r="D31" s="48"/>
      <c r="E31" s="48">
        <v>2</v>
      </c>
      <c r="F31" s="48" t="s">
        <v>25</v>
      </c>
      <c r="G31" s="2"/>
      <c r="H31" s="53">
        <f t="shared" ref="H31:H39" si="5">(E31^2)</f>
        <v>4</v>
      </c>
      <c r="I31" s="48" t="s">
        <v>0</v>
      </c>
      <c r="J31" s="61"/>
      <c r="K31" s="62"/>
      <c r="L31" s="62"/>
      <c r="M31" s="62"/>
      <c r="N31" s="62"/>
      <c r="O31" s="62"/>
      <c r="P31" s="62"/>
      <c r="Q31" s="38"/>
      <c r="R31" s="19"/>
      <c r="S31" s="19"/>
    </row>
    <row r="32" spans="1:20" x14ac:dyDescent="0.25">
      <c r="A32" s="48" t="s">
        <v>6</v>
      </c>
      <c r="B32" s="48"/>
      <c r="C32" s="48"/>
      <c r="D32" s="48"/>
      <c r="E32" s="48">
        <v>3</v>
      </c>
      <c r="F32" s="48" t="s">
        <v>25</v>
      </c>
      <c r="G32" s="2"/>
      <c r="H32" s="53">
        <f t="shared" si="5"/>
        <v>9</v>
      </c>
      <c r="I32" s="48" t="s">
        <v>0</v>
      </c>
      <c r="J32" s="61"/>
      <c r="K32" s="62"/>
      <c r="L32" s="62"/>
      <c r="M32" s="62"/>
      <c r="N32" s="62"/>
      <c r="O32" s="62"/>
      <c r="P32" s="62"/>
      <c r="Q32" s="38"/>
      <c r="R32" s="19"/>
      <c r="S32" s="19"/>
    </row>
    <row r="33" spans="1:19" x14ac:dyDescent="0.25">
      <c r="A33" s="48" t="s">
        <v>6</v>
      </c>
      <c r="B33" s="48"/>
      <c r="C33" s="48"/>
      <c r="D33" s="48"/>
      <c r="E33" s="48">
        <v>4</v>
      </c>
      <c r="F33" s="48" t="s">
        <v>25</v>
      </c>
      <c r="G33" s="2"/>
      <c r="H33" s="53">
        <f t="shared" si="5"/>
        <v>16</v>
      </c>
      <c r="I33" s="48" t="s">
        <v>0</v>
      </c>
      <c r="J33" s="61"/>
      <c r="K33" s="62"/>
      <c r="L33" s="62"/>
      <c r="M33" s="62"/>
      <c r="N33" s="62"/>
      <c r="O33" s="62"/>
      <c r="P33" s="62"/>
      <c r="Q33" s="38"/>
      <c r="R33" s="19"/>
      <c r="S33" s="19"/>
    </row>
    <row r="34" spans="1:19" x14ac:dyDescent="0.25">
      <c r="A34" s="48" t="s">
        <v>6</v>
      </c>
      <c r="B34" s="48"/>
      <c r="C34" s="48"/>
      <c r="D34" s="48"/>
      <c r="E34" s="48">
        <v>5</v>
      </c>
      <c r="F34" s="48" t="s">
        <v>25</v>
      </c>
      <c r="G34" s="2"/>
      <c r="H34" s="53">
        <f t="shared" si="5"/>
        <v>25</v>
      </c>
      <c r="I34" s="48" t="s">
        <v>0</v>
      </c>
      <c r="J34" s="61"/>
      <c r="K34" s="62"/>
      <c r="L34" s="62"/>
      <c r="M34" s="62"/>
      <c r="N34" s="62"/>
      <c r="O34" s="62"/>
      <c r="P34" s="62"/>
      <c r="Q34" s="38"/>
      <c r="R34" s="19"/>
      <c r="S34" s="19"/>
    </row>
    <row r="35" spans="1:19" x14ac:dyDescent="0.25">
      <c r="A35" s="48" t="s">
        <v>6</v>
      </c>
      <c r="B35" s="48"/>
      <c r="C35" s="48"/>
      <c r="D35" s="48"/>
      <c r="E35" s="48">
        <v>6</v>
      </c>
      <c r="F35" s="48" t="s">
        <v>25</v>
      </c>
      <c r="G35" s="2"/>
      <c r="H35" s="53">
        <f t="shared" si="5"/>
        <v>36</v>
      </c>
      <c r="I35" s="48" t="s">
        <v>0</v>
      </c>
      <c r="J35" s="61"/>
      <c r="K35" s="62"/>
      <c r="L35" s="62"/>
      <c r="M35" s="62"/>
      <c r="N35" s="62"/>
      <c r="O35" s="62"/>
      <c r="P35" s="62"/>
      <c r="Q35" s="38"/>
      <c r="R35" s="19"/>
      <c r="S35" s="19"/>
    </row>
    <row r="36" spans="1:19" x14ac:dyDescent="0.25">
      <c r="A36" s="48" t="s">
        <v>6</v>
      </c>
      <c r="B36" s="48"/>
      <c r="C36" s="48"/>
      <c r="D36" s="48"/>
      <c r="E36" s="48">
        <v>7</v>
      </c>
      <c r="F36" s="48" t="s">
        <v>25</v>
      </c>
      <c r="G36" s="2"/>
      <c r="H36" s="53">
        <f t="shared" si="5"/>
        <v>49</v>
      </c>
      <c r="I36" s="48" t="s">
        <v>0</v>
      </c>
      <c r="J36" s="61"/>
      <c r="K36" s="62"/>
      <c r="L36" s="62"/>
      <c r="M36" s="62"/>
      <c r="N36" s="62"/>
      <c r="O36" s="62"/>
      <c r="P36" s="62"/>
      <c r="Q36" s="38"/>
      <c r="R36" s="19"/>
      <c r="S36" s="19"/>
    </row>
    <row r="37" spans="1:19" x14ac:dyDescent="0.25">
      <c r="A37" s="48" t="s">
        <v>6</v>
      </c>
      <c r="B37" s="48"/>
      <c r="C37" s="48"/>
      <c r="D37" s="48"/>
      <c r="E37" s="48">
        <v>8</v>
      </c>
      <c r="F37" s="48" t="s">
        <v>25</v>
      </c>
      <c r="G37" s="2"/>
      <c r="H37" s="53">
        <f t="shared" si="5"/>
        <v>64</v>
      </c>
      <c r="I37" s="48" t="s">
        <v>0</v>
      </c>
      <c r="J37" s="61"/>
      <c r="K37" s="62"/>
      <c r="L37" s="62"/>
      <c r="M37" s="62"/>
      <c r="N37" s="62"/>
      <c r="O37" s="62"/>
      <c r="P37" s="62"/>
      <c r="Q37" s="38"/>
    </row>
    <row r="38" spans="1:19" x14ac:dyDescent="0.25">
      <c r="A38" s="48" t="s">
        <v>6</v>
      </c>
      <c r="B38" s="48"/>
      <c r="C38" s="48"/>
      <c r="D38" s="48"/>
      <c r="E38" s="48">
        <v>9</v>
      </c>
      <c r="F38" s="48" t="s">
        <v>25</v>
      </c>
      <c r="G38" s="2"/>
      <c r="H38" s="53">
        <f t="shared" si="5"/>
        <v>81</v>
      </c>
      <c r="I38" s="48" t="s">
        <v>0</v>
      </c>
      <c r="J38" s="61"/>
      <c r="K38" s="62"/>
      <c r="L38" s="62"/>
      <c r="M38" s="62"/>
      <c r="N38" s="62"/>
      <c r="O38" s="62"/>
      <c r="P38" s="62"/>
      <c r="Q38" s="38"/>
    </row>
    <row r="39" spans="1:19" x14ac:dyDescent="0.25">
      <c r="A39" s="48" t="s">
        <v>6</v>
      </c>
      <c r="B39" s="48"/>
      <c r="C39" s="48"/>
      <c r="D39" s="48"/>
      <c r="E39" s="48">
        <v>10</v>
      </c>
      <c r="F39" s="48" t="s">
        <v>25</v>
      </c>
      <c r="G39" s="2"/>
      <c r="H39" s="53">
        <f t="shared" si="5"/>
        <v>100</v>
      </c>
      <c r="I39" s="48" t="s">
        <v>0</v>
      </c>
      <c r="J39" s="61"/>
      <c r="K39" s="62"/>
      <c r="L39" s="62"/>
      <c r="M39" s="62"/>
      <c r="N39" s="62"/>
      <c r="O39" s="62"/>
      <c r="P39" s="62"/>
      <c r="Q39" s="38"/>
    </row>
    <row r="40" spans="1:19" x14ac:dyDescent="0.25">
      <c r="A40" s="48"/>
      <c r="B40" s="2"/>
      <c r="C40" s="2"/>
      <c r="D40" s="2"/>
      <c r="E40" s="48"/>
      <c r="F40" s="48"/>
      <c r="G40" s="2"/>
      <c r="H40" s="53"/>
      <c r="I40" s="48"/>
      <c r="J40" s="61"/>
      <c r="K40" s="62"/>
      <c r="L40" s="62"/>
      <c r="M40" s="62"/>
      <c r="N40" s="62"/>
      <c r="O40" s="62"/>
      <c r="P40" s="62"/>
      <c r="Q40" s="38"/>
    </row>
    <row r="41" spans="1:19" x14ac:dyDescent="0.25">
      <c r="A41" s="48"/>
      <c r="B41" s="2"/>
      <c r="C41" s="2"/>
      <c r="D41" s="2"/>
      <c r="E41" s="48"/>
      <c r="F41" s="48"/>
      <c r="G41" s="2"/>
      <c r="H41" s="53"/>
      <c r="I41" s="48"/>
      <c r="J41" s="61"/>
      <c r="K41" s="62"/>
      <c r="L41" s="62"/>
      <c r="M41" s="62"/>
      <c r="N41" s="62"/>
      <c r="O41" s="62"/>
      <c r="P41" s="62"/>
      <c r="Q41" s="38"/>
    </row>
    <row r="42" spans="1:19" x14ac:dyDescent="0.25">
      <c r="A42" s="2"/>
      <c r="B42" s="2"/>
      <c r="C42" s="2"/>
      <c r="D42" s="2"/>
      <c r="E42" s="2"/>
      <c r="F42" s="2"/>
      <c r="G42" s="2"/>
      <c r="H42" s="2"/>
      <c r="I42" s="2"/>
      <c r="J42" s="61"/>
      <c r="K42" s="62"/>
      <c r="L42" s="62"/>
      <c r="M42" s="62"/>
      <c r="N42" s="62"/>
      <c r="O42" s="62"/>
      <c r="P42" s="62"/>
    </row>
    <row r="43" spans="1:19" ht="15.75" thickBot="1" x14ac:dyDescent="0.3">
      <c r="A43" s="9"/>
      <c r="B43" s="9"/>
      <c r="C43" s="9"/>
      <c r="D43" s="9"/>
      <c r="E43" s="9"/>
      <c r="F43" s="9"/>
      <c r="G43" s="9"/>
      <c r="H43" s="9"/>
      <c r="I43" s="9"/>
      <c r="J43" s="60"/>
      <c r="K43" s="60"/>
      <c r="L43" s="60"/>
      <c r="M43" s="60"/>
      <c r="N43" s="60"/>
      <c r="O43" s="60"/>
      <c r="P43" s="60"/>
    </row>
  </sheetData>
  <sheetProtection algorithmName="SHA-512" hashValue="GvKiJ1kzhw9hQOfIo9TEMj9s0OhBfQzcPu+4n7DEEufU3BTihphVE25MDCAimmBjAOTdMjbZhhY8gSmukBENEA==" saltValue="B3gtly6XKRSYPdSrSvKrpQ==" spinCount="100000" sheet="1" objects="1" scenarios="1"/>
  <mergeCells count="9">
    <mergeCell ref="J22:P42"/>
    <mergeCell ref="B18:D18"/>
    <mergeCell ref="B17:D17"/>
    <mergeCell ref="A1:P1"/>
    <mergeCell ref="J3:J4"/>
    <mergeCell ref="K3:K4"/>
    <mergeCell ref="E3:G3"/>
    <mergeCell ref="B5:B14"/>
    <mergeCell ref="M3:M4"/>
  </mergeCells>
  <conditionalFormatting sqref="E17">
    <cfRule type="expression" dxfId="5" priority="8">
      <formula>$E$17&gt;$E$18</formula>
    </cfRule>
  </conditionalFormatting>
  <conditionalFormatting sqref="E18">
    <cfRule type="expression" dxfId="4" priority="5">
      <formula>$E$18&gt;$E$17</formula>
    </cfRule>
  </conditionalFormatting>
  <conditionalFormatting sqref="F18">
    <cfRule type="expression" dxfId="3" priority="4">
      <formula>$F$18&gt;$F$17</formula>
    </cfRule>
  </conditionalFormatting>
  <conditionalFormatting sqref="G18">
    <cfRule type="expression" dxfId="2" priority="3">
      <formula>$G$18&gt;$G$17</formula>
    </cfRule>
  </conditionalFormatting>
  <conditionalFormatting sqref="F17">
    <cfRule type="expression" dxfId="1" priority="2">
      <formula>$F$17&gt;$F$18</formula>
    </cfRule>
  </conditionalFormatting>
  <conditionalFormatting sqref="G17">
    <cfRule type="expression" dxfId="0" priority="1">
      <formula>$G$17&gt;$G$18</formula>
    </cfRule>
  </conditionalFormatting>
  <dataValidations count="1">
    <dataValidation type="whole" allowBlank="1" showInputMessage="1" showErrorMessage="1" sqref="E5:G14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  <ignoredErrors>
    <ignoredError sqref="E17:G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Optie 1</vt:lpstr>
    </vt:vector>
  </TitlesOfParts>
  <Company>Grontmij NV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p625432</dc:creator>
  <cp:lastModifiedBy>Vliet, Jeroen van</cp:lastModifiedBy>
  <cp:lastPrinted>2016-04-20T09:15:03Z</cp:lastPrinted>
  <dcterms:created xsi:type="dcterms:W3CDTF">2015-08-04T14:34:03Z</dcterms:created>
  <dcterms:modified xsi:type="dcterms:W3CDTF">2016-04-24T18:26:19Z</dcterms:modified>
</cp:coreProperties>
</file>